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Лист1" sheetId="1" r:id="rId1"/>
  </sheets>
  <calcPr calcId="144525" iterate="1"/>
</workbook>
</file>

<file path=xl/calcChain.xml><?xml version="1.0" encoding="utf-8"?>
<calcChain xmlns="http://schemas.openxmlformats.org/spreadsheetml/2006/main">
  <c r="J80" i="1" l="1"/>
  <c r="J79" i="1"/>
  <c r="I77" i="1"/>
  <c r="J77" i="1" s="1"/>
  <c r="H77" i="1"/>
  <c r="J75" i="1"/>
  <c r="I74" i="1"/>
  <c r="J74" i="1" s="1"/>
  <c r="H74" i="1"/>
  <c r="J71" i="1"/>
  <c r="I70" i="1"/>
  <c r="J70" i="1" s="1"/>
  <c r="H70" i="1"/>
  <c r="J67" i="1"/>
  <c r="I66" i="1"/>
  <c r="J66" i="1" s="1"/>
  <c r="H66" i="1"/>
  <c r="J64" i="1"/>
  <c r="J63" i="1"/>
  <c r="J62" i="1"/>
  <c r="J61" i="1"/>
  <c r="I60" i="1"/>
  <c r="J60" i="1" s="1"/>
  <c r="H60" i="1"/>
  <c r="J58" i="1"/>
  <c r="I57" i="1"/>
  <c r="J57" i="1" s="1"/>
  <c r="H57" i="1"/>
  <c r="J55" i="1"/>
  <c r="J54" i="1"/>
  <c r="I53" i="1"/>
  <c r="J53" i="1" s="1"/>
  <c r="H53" i="1"/>
  <c r="J51" i="1"/>
  <c r="J50" i="1"/>
  <c r="J49" i="1"/>
  <c r="J48" i="1"/>
  <c r="J47" i="1"/>
  <c r="I46" i="1"/>
  <c r="J46" i="1" s="1"/>
  <c r="H46" i="1"/>
  <c r="J44" i="1"/>
  <c r="I43" i="1"/>
  <c r="J43" i="1" s="1"/>
  <c r="H43" i="1"/>
  <c r="J41" i="1"/>
  <c r="J40" i="1"/>
  <c r="I40" i="1"/>
  <c r="I39" i="1" s="1"/>
  <c r="H40" i="1"/>
  <c r="H39" i="1" s="1"/>
  <c r="J37" i="1"/>
  <c r="J36" i="1"/>
  <c r="J35" i="1"/>
  <c r="I34" i="1"/>
  <c r="J34" i="1" s="1"/>
  <c r="H34" i="1"/>
  <c r="J32" i="1"/>
  <c r="I31" i="1"/>
  <c r="J31" i="1" s="1"/>
  <c r="H31" i="1"/>
  <c r="J29" i="1"/>
  <c r="I28" i="1"/>
  <c r="J28" i="1" s="1"/>
  <c r="H28" i="1"/>
  <c r="J26" i="1"/>
  <c r="J25" i="1"/>
  <c r="J23" i="1"/>
  <c r="J21" i="1"/>
  <c r="J20" i="1"/>
  <c r="J18" i="1"/>
  <c r="J16" i="1"/>
  <c r="I14" i="1"/>
  <c r="J14" i="1" s="1"/>
  <c r="H14" i="1"/>
  <c r="H83" i="1" s="1"/>
  <c r="J39" i="1" l="1"/>
  <c r="I83" i="1"/>
  <c r="J83" i="1" s="1"/>
</calcChain>
</file>

<file path=xl/sharedStrings.xml><?xml version="1.0" encoding="utf-8"?>
<sst xmlns="http://schemas.openxmlformats.org/spreadsheetml/2006/main" count="118" uniqueCount="118">
  <si>
    <t>Приложение  2</t>
  </si>
  <si>
    <t>к решению Думы муниципального образования</t>
  </si>
  <si>
    <t>"Баяндаеский район"</t>
  </si>
  <si>
    <t>"Об утверждении отчета об исполнении бюджета муниципального</t>
  </si>
  <si>
    <t>образования "Баяндаевский район" за 2023 год</t>
  </si>
  <si>
    <t xml:space="preserve">ОТЧЕТ ОБ ИСПОЛНЕНИИ БЮДЖЕТА ПО РАСПРЕДЕЛЕНИЮ  БЮДЖЕТНЫХ АССИГНОВАНИЙ </t>
  </si>
  <si>
    <t>ПО РАЗДЕЛАМ И ПОДРАЗДЕЛАМ КЛАССИФИКАЦИИ РАСХОДОВ БЮДЖЕТОВ ЗА 2023 ГОД</t>
  </si>
  <si>
    <t>(тыс.рублей)</t>
  </si>
  <si>
    <t xml:space="preserve">                           Наименование</t>
  </si>
  <si>
    <t>Раздел</t>
  </si>
  <si>
    <t>Назначено</t>
  </si>
  <si>
    <t>Исполнено</t>
  </si>
  <si>
    <t>%</t>
  </si>
  <si>
    <t>подраздел</t>
  </si>
  <si>
    <t>исп</t>
  </si>
  <si>
    <t>ОБЩЕГОСУДАРСТВЕННЫЕ ВОПРОСЫ</t>
  </si>
  <si>
    <t>0100</t>
  </si>
  <si>
    <t xml:space="preserve">Функционирование высшего должностного лица муниципального </t>
  </si>
  <si>
    <t>образования</t>
  </si>
  <si>
    <t>О102</t>
  </si>
  <si>
    <t>Функционирование законодательных органов государственной</t>
  </si>
  <si>
    <t>власти и представительгых органов муниципальных образований</t>
  </si>
  <si>
    <t>0103</t>
  </si>
  <si>
    <t>Функционирование исполнительных органов государственной</t>
  </si>
  <si>
    <t>власти местной администрации</t>
  </si>
  <si>
    <t>0104</t>
  </si>
  <si>
    <t>Судебная система</t>
  </si>
  <si>
    <t>0105</t>
  </si>
  <si>
    <t>Обеспечение деятельности финансовых, налоговых</t>
  </si>
  <si>
    <t>и таможенных органов и органов надзора</t>
  </si>
  <si>
    <t>0106</t>
  </si>
  <si>
    <t>Обеспечение проведения выборов и референдумов</t>
  </si>
  <si>
    <t>0107</t>
  </si>
  <si>
    <t>Резервный фонд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</si>
  <si>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</si>
  <si>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</si>
  <si>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</si>
  <si>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</si>
  <si>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</si>
  <si>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</si>
  <si>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</si>
  <si>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</si>
  <si>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</si>
  <si>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</t>
  </si>
  <si>
    <t>0314</t>
  </si>
  <si>
    <t>НАЦИОНАЛЬНАЯ ЭКОНОМИКА</t>
  </si>
  <si>
    <t>0400</t>
  </si>
  <si>
    <t>Сельское хозяйство и рыболовство</t>
  </si>
  <si>
    <t>0405</t>
  </si>
  <si>
    <t>Дорожное хозяйство</t>
  </si>
  <si>
    <t>0409</t>
  </si>
  <si>
    <t>Другие вопросы в области нацильнальной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</si>
  <si>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</si>
  <si>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</si>
  <si>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</si>
  <si>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</si>
  <si>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</si>
  <si>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Другие вопросы в области жилищно-коммунального хозяйства</t>
  </si>
  <si>
    <t>0502</t>
  </si>
  <si>
    <t>ОХРАНА ОКРУЖАЮЩЕЙ СРЕДЫ</t>
  </si>
  <si>
    <t>0600</t>
  </si>
  <si>
    <t>Другие вопросы в области охраны окружающей  среды</t>
  </si>
  <si>
    <t>0605</t>
  </si>
  <si>
    <t>ОБРАЗОВАНИЕ</t>
  </si>
  <si>
    <t>0700</t>
  </si>
  <si>
    <t>Дошкольные учреждения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</si>
  <si>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</si>
  <si>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</si>
  <si>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</si>
  <si>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</si>
  <si>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</si>
  <si>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</si>
  <si>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</si>
  <si>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</si>
  <si>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</si>
  <si>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</si>
  <si>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</si>
  <si>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 xml:space="preserve">Культура </t>
  </si>
  <si>
    <t>0801</t>
  </si>
  <si>
    <t>Другие вопросы в области культуры</t>
  </si>
  <si>
    <t>0804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</si>
  <si>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</si>
  <si>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</si>
  <si>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</si>
  <si>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</si>
  <si>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</si>
  <si>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>1000</t>
  </si>
  <si>
    <t>Пенсии и пособия</t>
  </si>
  <si>
    <t>1001</t>
  </si>
  <si>
    <t>Социальное обеспечение населения</t>
  </si>
  <si>
    <t>1003</t>
  </si>
  <si>
    <t>Охрана семьи и детства</t>
  </si>
  <si>
    <t>1004</t>
  </si>
  <si>
    <t xml:space="preserve">Другие вопросы в области социальной политики    </t>
  </si>
  <si>
    <t>1006</t>
  </si>
  <si>
    <t>ФИЗИЧЕСКАЯ КУЛЬТУРА  И СПОРТ</t>
  </si>
  <si>
    <t>1100</t>
  </si>
  <si>
    <t xml:space="preserve">Физическая культура </t>
  </si>
  <si>
    <t>1101</t>
  </si>
  <si>
    <t>Массовый спорт</t>
  </si>
  <si>
    <t>1102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</si>
  <si>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</si>
  <si>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</si>
  <si>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</si>
  <si>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</si>
  <si>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И</t>
  </si>
  <si>
    <t>МУНИЦИПАЛЬНОГО ДОЛГА</t>
  </si>
  <si>
    <t>1300</t>
  </si>
  <si>
    <t>Обслуживание муниципального долга</t>
  </si>
  <si>
    <t>1301</t>
  </si>
  <si>
    <t xml:space="preserve">МЕЖБЮДЖЕТНЫЕ ТРАНСФЕРТЫ </t>
  </si>
  <si>
    <t>1400</t>
  </si>
  <si>
    <t>Дотации бюджетам субъектов Российской Федерации и</t>
  </si>
  <si>
    <t>муниципальных образований</t>
  </si>
  <si>
    <t>Прочие межбюджетные трансферты общего характера</t>
  </si>
  <si>
    <t>ИТОГО РАСХОДОВ</t>
  </si>
  <si>
    <t>Начальник МКУ Финансовое управление администрации МО "Баяндаевский район"                                                                            А.В.Буинов</t>
  </si>
  <si>
    <r>
      <t xml:space="preserve">от </t>
    </r>
    <r>
      <rPr>
        <u/>
        <sz val="9"/>
        <rFont val="Arial Cyr"/>
        <charset val="204"/>
      </rPr>
      <t xml:space="preserve">16.04.2024г. </t>
    </r>
    <r>
      <rPr>
        <sz val="9"/>
        <rFont val="Arial Cyr"/>
        <charset val="204"/>
      </rPr>
      <t xml:space="preserve">№ </t>
    </r>
    <r>
      <rPr>
        <u/>
        <sz val="9"/>
        <rFont val="Arial Cyr"/>
        <charset val="204"/>
      </rPr>
      <t>39/2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</si>
</sst>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9"/>
      <name val="Arial Cyr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color rgb="FF0000FF"/>
      <name val="Arial Cyr"/>
      <charset val="204"/>
    </font>
    <font>
      <sz val="10"/>
      <name val="Arial"/>
      <family val="2"/>
      <charset val="204"/>
    </font>
    <font>
      <sz val="10"/>
      <color rgb="FF0000FF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u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/>
    <xf numFmtId="0" fontId="3" fillId="0" borderId="0" xfId="0" applyFont="1" applyFill="1" applyBorder="1"/>
    <xf numFmtId="0" fontId="1" fillId="0" borderId="1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1" xfId="0" applyFont="1" applyBorder="1"/>
    <xf numFmtId="0" fontId="3" fillId="0" borderId="2" xfId="0" applyFont="1" applyBorder="1"/>
    <xf numFmtId="0" fontId="3" fillId="0" borderId="7" xfId="0" applyFont="1" applyBorder="1"/>
    <xf numFmtId="0" fontId="3" fillId="0" borderId="6" xfId="0" applyFont="1" applyBorder="1"/>
    <xf numFmtId="0" fontId="1" fillId="0" borderId="3" xfId="0" applyFont="1" applyBorder="1"/>
    <xf numFmtId="0" fontId="3" fillId="0" borderId="4" xfId="0" applyFont="1" applyBorder="1"/>
    <xf numFmtId="0" fontId="3" fillId="0" borderId="8" xfId="0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0" fontId="2" fillId="0" borderId="4" xfId="0" applyFont="1" applyBorder="1"/>
    <xf numFmtId="0" fontId="5" fillId="0" borderId="0" xfId="0" applyFont="1" applyBorder="1"/>
    <xf numFmtId="0" fontId="5" fillId="0" borderId="8" xfId="0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164" fontId="6" fillId="0" borderId="6" xfId="0" applyNumberFormat="1" applyFont="1" applyFill="1" applyBorder="1" applyAlignment="1">
      <alignment horizontal="center"/>
    </xf>
    <xf numFmtId="164" fontId="3" fillId="0" borderId="6" xfId="0" applyNumberFormat="1" applyFont="1" applyFill="1" applyBorder="1" applyAlignment="1">
      <alignment horizontal="center"/>
    </xf>
    <xf numFmtId="0" fontId="7" fillId="0" borderId="4" xfId="0" applyFont="1" applyBorder="1"/>
    <xf numFmtId="0" fontId="1" fillId="0" borderId="8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164" fontId="1" fillId="0" borderId="6" xfId="0" applyNumberFormat="1" applyFont="1" applyFill="1" applyBorder="1" applyAlignment="1">
      <alignment horizontal="center"/>
    </xf>
    <xf numFmtId="0" fontId="7" fillId="0" borderId="0" xfId="0" applyFont="1" applyBorder="1"/>
    <xf numFmtId="0" fontId="7" fillId="0" borderId="8" xfId="0" applyFont="1" applyBorder="1" applyAlignment="1">
      <alignment horizontal="center"/>
    </xf>
    <xf numFmtId="49" fontId="7" fillId="0" borderId="6" xfId="0" applyNumberFormat="1" applyFont="1" applyBorder="1" applyAlignment="1">
      <alignment horizontal="center"/>
    </xf>
    <xf numFmtId="164" fontId="8" fillId="0" borderId="6" xfId="0" applyNumberFormat="1" applyFont="1" applyFill="1" applyBorder="1" applyAlignment="1">
      <alignment horizontal="center"/>
    </xf>
    <xf numFmtId="164" fontId="7" fillId="0" borderId="6" xfId="0" applyNumberFormat="1" applyFont="1" applyFill="1" applyBorder="1" applyAlignment="1">
      <alignment horizontal="center"/>
    </xf>
    <xf numFmtId="0" fontId="4" fillId="0" borderId="4" xfId="0" applyFont="1" applyBorder="1"/>
    <xf numFmtId="49" fontId="4" fillId="0" borderId="6" xfId="0" applyNumberFormat="1" applyFont="1" applyBorder="1" applyAlignment="1">
      <alignment horizontal="center"/>
    </xf>
    <xf numFmtId="0" fontId="5" fillId="0" borderId="4" xfId="0" applyFont="1" applyBorder="1"/>
    <xf numFmtId="164" fontId="4" fillId="0" borderId="6" xfId="0" applyNumberFormat="1" applyFont="1" applyFill="1" applyBorder="1" applyAlignment="1">
      <alignment horizontal="center"/>
    </xf>
    <xf numFmtId="0" fontId="9" fillId="0" borderId="0" xfId="0" applyFont="1"/>
    <xf numFmtId="0" fontId="1" fillId="0" borderId="4" xfId="0" applyFont="1" applyFill="1" applyBorder="1"/>
    <xf numFmtId="0" fontId="10" fillId="0" borderId="4" xfId="0" applyFont="1" applyBorder="1"/>
    <xf numFmtId="0" fontId="10" fillId="0" borderId="8" xfId="0" applyFont="1" applyBorder="1" applyAlignment="1">
      <alignment horizontal="center"/>
    </xf>
    <xf numFmtId="49" fontId="10" fillId="0" borderId="6" xfId="0" applyNumberFormat="1" applyFont="1" applyBorder="1" applyAlignment="1">
      <alignment horizontal="center"/>
    </xf>
    <xf numFmtId="0" fontId="10" fillId="0" borderId="0" xfId="0" applyFont="1" applyBorder="1"/>
    <xf numFmtId="0" fontId="10" fillId="0" borderId="4" xfId="0" applyFont="1" applyFill="1" applyBorder="1"/>
    <xf numFmtId="0" fontId="7" fillId="0" borderId="4" xfId="0" applyFont="1" applyFill="1" applyBorder="1"/>
    <xf numFmtId="164" fontId="5" fillId="0" borderId="6" xfId="0" applyNumberFormat="1" applyFont="1" applyFill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164" fontId="3" fillId="0" borderId="12" xfId="0" applyNumberFormat="1" applyFont="1" applyBorder="1" applyAlignment="1">
      <alignment horizontal="center"/>
    </xf>
    <xf numFmtId="164" fontId="4" fillId="0" borderId="1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tabSelected="1" workbookViewId="0">
      <selection activeCell="G7" sqref="G7"/>
    </sheetView>
  </sheetViews>
  <sheetFormatPr defaultRowHeight="15" x14ac:dyDescent="0.25"/>
  <cols>
    <col min="6" max="6" width="36.28515625" customWidth="1"/>
    <col min="7" max="7" width="12.140625" customWidth="1"/>
    <col min="8" max="8" width="11.28515625" customWidth="1"/>
    <col min="9" max="9" width="11.5703125" customWidth="1"/>
  </cols>
  <sheetData>
    <row r="1" spans="1:10" x14ac:dyDescent="0.25">
      <c r="A1" s="1"/>
      <c r="B1" s="1"/>
      <c r="C1" s="1"/>
      <c r="D1" s="1"/>
      <c r="E1" s="2"/>
      <c r="F1" s="2"/>
      <c r="G1" s="3" t="s">
        <v>0</v>
      </c>
      <c r="H1" s="1"/>
    </row>
    <row r="2" spans="1:10" x14ac:dyDescent="0.25">
      <c r="A2" s="1"/>
      <c r="B2" s="1"/>
      <c r="C2" s="1"/>
      <c r="D2" s="1"/>
      <c r="E2" s="2"/>
      <c r="F2" s="2"/>
      <c r="G2" s="2" t="s">
        <v>1</v>
      </c>
      <c r="H2" s="1"/>
    </row>
    <row r="3" spans="1:10" x14ac:dyDescent="0.25">
      <c r="A3" s="1"/>
      <c r="B3" s="1"/>
      <c r="C3" s="1"/>
      <c r="D3" s="1"/>
      <c r="E3" s="2"/>
      <c r="F3" s="2"/>
      <c r="G3" s="2" t="s">
        <v>2</v>
      </c>
      <c r="H3" s="1"/>
    </row>
    <row r="4" spans="1:10" x14ac:dyDescent="0.25">
      <c r="A4" s="1"/>
      <c r="B4" s="1"/>
      <c r="C4" s="1"/>
      <c r="D4" s="1"/>
      <c r="E4" s="2"/>
      <c r="F4" s="2"/>
      <c r="G4" s="2" t="s">
        <v>3</v>
      </c>
      <c r="H4" s="1"/>
    </row>
    <row r="5" spans="1:10" x14ac:dyDescent="0.25">
      <c r="A5" s="1"/>
      <c r="B5" s="1"/>
      <c r="C5" s="1"/>
      <c r="D5" s="1"/>
      <c r="E5" s="2"/>
      <c r="F5" s="3"/>
      <c r="G5" s="3" t="s">
        <v>4</v>
      </c>
      <c r="H5" s="1"/>
    </row>
    <row r="6" spans="1:10" x14ac:dyDescent="0.25">
      <c r="A6" s="1"/>
      <c r="B6" s="1"/>
      <c r="C6" s="1"/>
      <c r="D6" s="1"/>
      <c r="E6" s="2"/>
      <c r="F6" s="2"/>
      <c r="G6" s="2" t="s">
        <v>117</v>
      </c>
      <c r="H6" s="1"/>
    </row>
    <row r="7" spans="1:10" x14ac:dyDescent="0.25">
      <c r="A7" s="1"/>
      <c r="B7" s="1"/>
      <c r="C7" s="1"/>
      <c r="D7" s="1"/>
      <c r="E7" s="2"/>
      <c r="F7" s="2"/>
      <c r="G7" s="1"/>
      <c r="H7" s="1"/>
    </row>
    <row r="8" spans="1:10" x14ac:dyDescent="0.25">
      <c r="A8" s="4" t="s">
        <v>5</v>
      </c>
      <c r="B8" s="4"/>
      <c r="C8" s="5"/>
      <c r="D8" s="4"/>
      <c r="E8" s="5"/>
      <c r="F8" s="5"/>
      <c r="G8" s="4"/>
      <c r="H8" s="5"/>
    </row>
    <row r="9" spans="1:10" x14ac:dyDescent="0.25">
      <c r="A9" s="6" t="s">
        <v>6</v>
      </c>
      <c r="B9" s="4"/>
      <c r="C9" s="5"/>
      <c r="D9" s="4"/>
      <c r="E9" s="5"/>
      <c r="F9" s="5"/>
      <c r="G9" s="4"/>
      <c r="H9" s="5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 t="s">
        <v>7</v>
      </c>
    </row>
    <row r="11" spans="1:10" x14ac:dyDescent="0.25">
      <c r="A11" s="7" t="s">
        <v>8</v>
      </c>
      <c r="B11" s="8"/>
      <c r="C11" s="8"/>
      <c r="D11" s="8"/>
      <c r="E11" s="8"/>
      <c r="F11" s="9"/>
      <c r="G11" s="10" t="s">
        <v>9</v>
      </c>
      <c r="H11" s="10" t="s">
        <v>10</v>
      </c>
      <c r="I11" s="10" t="s">
        <v>11</v>
      </c>
      <c r="J11" s="10" t="s">
        <v>12</v>
      </c>
    </row>
    <row r="12" spans="1:10" x14ac:dyDescent="0.25">
      <c r="A12" s="11"/>
      <c r="B12" s="5"/>
      <c r="C12" s="5"/>
      <c r="D12" s="5"/>
      <c r="E12" s="5"/>
      <c r="F12" s="12"/>
      <c r="G12" s="13" t="s">
        <v>13</v>
      </c>
      <c r="H12" s="14"/>
      <c r="I12" s="14"/>
      <c r="J12" s="14" t="s">
        <v>14</v>
      </c>
    </row>
    <row r="13" spans="1:10" x14ac:dyDescent="0.25">
      <c r="A13" s="15"/>
      <c r="B13" s="16"/>
      <c r="C13" s="16"/>
      <c r="D13" s="16"/>
      <c r="E13" s="16"/>
      <c r="F13" s="17"/>
      <c r="G13" s="18"/>
      <c r="H13" s="19"/>
      <c r="I13" s="19"/>
      <c r="J13" s="19"/>
    </row>
    <row r="14" spans="1:10" x14ac:dyDescent="0.25">
      <c r="A14" s="20" t="s">
        <v>15</v>
      </c>
      <c r="B14" s="4"/>
      <c r="C14" s="4"/>
      <c r="D14" s="4"/>
      <c r="E14" s="4"/>
      <c r="F14" s="21"/>
      <c r="G14" s="22" t="s">
        <v>16</v>
      </c>
      <c r="H14" s="23">
        <f>H16+H18+H20+H21+H23+H25+H26+H24</f>
        <v>96572.800000000003</v>
      </c>
      <c r="I14" s="23">
        <f>I16+I18+I20+I21+I23+I25+I26+I24</f>
        <v>95850.9</v>
      </c>
      <c r="J14" s="24">
        <f>I14/H14*100</f>
        <v>99.25248102985519</v>
      </c>
    </row>
    <row r="15" spans="1:10" x14ac:dyDescent="0.25">
      <c r="A15" s="25" t="s">
        <v>17</v>
      </c>
      <c r="B15" s="26"/>
      <c r="C15" s="26"/>
      <c r="D15" s="26"/>
      <c r="E15" s="26"/>
      <c r="F15" s="27"/>
      <c r="G15" s="28"/>
      <c r="H15" s="29"/>
      <c r="I15" s="29"/>
      <c r="J15" s="29"/>
    </row>
    <row r="16" spans="1:10" x14ac:dyDescent="0.25">
      <c r="A16" s="25" t="s">
        <v>18</v>
      </c>
      <c r="B16" s="26"/>
      <c r="C16" s="26"/>
      <c r="D16" s="26"/>
      <c r="E16" s="26"/>
      <c r="F16" s="27"/>
      <c r="G16" s="28" t="s">
        <v>19</v>
      </c>
      <c r="H16" s="30">
        <v>3724.9</v>
      </c>
      <c r="I16" s="30">
        <v>3724.9</v>
      </c>
      <c r="J16" s="29">
        <f>I16/H16*100</f>
        <v>100</v>
      </c>
    </row>
    <row r="17" spans="1:10" x14ac:dyDescent="0.25">
      <c r="A17" s="25" t="s">
        <v>20</v>
      </c>
      <c r="B17" s="4"/>
      <c r="C17" s="4"/>
      <c r="D17" s="4"/>
      <c r="E17" s="4"/>
      <c r="F17" s="21"/>
      <c r="G17" s="22"/>
      <c r="H17" s="31"/>
      <c r="I17" s="31"/>
      <c r="J17" s="31"/>
    </row>
    <row r="18" spans="1:10" x14ac:dyDescent="0.25">
      <c r="A18" s="25" t="s">
        <v>21</v>
      </c>
      <c r="B18" s="4"/>
      <c r="C18" s="4"/>
      <c r="D18" s="4"/>
      <c r="E18" s="4"/>
      <c r="F18" s="21"/>
      <c r="G18" s="28" t="s">
        <v>22</v>
      </c>
      <c r="H18" s="30">
        <v>2553.6</v>
      </c>
      <c r="I18" s="30">
        <v>2553.6</v>
      </c>
      <c r="J18" s="29">
        <f>I18/H18*100</f>
        <v>100</v>
      </c>
    </row>
    <row r="19" spans="1:10" x14ac:dyDescent="0.25">
      <c r="A19" s="32" t="s">
        <v>23</v>
      </c>
      <c r="B19" s="5"/>
      <c r="C19" s="5"/>
      <c r="D19" s="5"/>
      <c r="E19" s="5"/>
      <c r="F19" s="33"/>
      <c r="G19" s="34"/>
      <c r="H19" s="35"/>
      <c r="I19" s="35"/>
      <c r="J19" s="35"/>
    </row>
    <row r="20" spans="1:10" x14ac:dyDescent="0.25">
      <c r="A20" s="32" t="s">
        <v>24</v>
      </c>
      <c r="B20" s="36"/>
      <c r="C20" s="36"/>
      <c r="D20" s="36"/>
      <c r="E20" s="36"/>
      <c r="F20" s="37"/>
      <c r="G20" s="38" t="s">
        <v>25</v>
      </c>
      <c r="H20" s="39">
        <v>68120</v>
      </c>
      <c r="I20" s="39">
        <v>67538.399999999994</v>
      </c>
      <c r="J20" s="29">
        <f>I20/H20*100</f>
        <v>99.146212566059887</v>
      </c>
    </row>
    <row r="21" spans="1:10" x14ac:dyDescent="0.25">
      <c r="A21" s="32" t="s">
        <v>26</v>
      </c>
      <c r="B21" s="36"/>
      <c r="C21" s="36"/>
      <c r="D21" s="36"/>
      <c r="E21" s="36"/>
      <c r="F21" s="37"/>
      <c r="G21" s="38" t="s">
        <v>27</v>
      </c>
      <c r="H21" s="39">
        <v>1.5</v>
      </c>
      <c r="I21" s="39">
        <v>1.5</v>
      </c>
      <c r="J21" s="29">
        <f>I21/H21*100</f>
        <v>100</v>
      </c>
    </row>
    <row r="22" spans="1:10" x14ac:dyDescent="0.25">
      <c r="A22" s="32" t="s">
        <v>28</v>
      </c>
      <c r="B22" s="36"/>
      <c r="C22" s="36"/>
      <c r="D22" s="36"/>
      <c r="E22" s="36"/>
      <c r="F22" s="37"/>
      <c r="G22" s="38"/>
      <c r="H22" s="40"/>
      <c r="I22" s="40"/>
      <c r="J22" s="40"/>
    </row>
    <row r="23" spans="1:10" x14ac:dyDescent="0.25">
      <c r="A23" s="32" t="s">
        <v>29</v>
      </c>
      <c r="B23" s="36"/>
      <c r="C23" s="36"/>
      <c r="D23" s="36"/>
      <c r="E23" s="36"/>
      <c r="F23" s="37"/>
      <c r="G23" s="38" t="s">
        <v>30</v>
      </c>
      <c r="H23" s="39">
        <v>19040.099999999999</v>
      </c>
      <c r="I23" s="39">
        <v>19039.8</v>
      </c>
      <c r="J23" s="29">
        <f>I23/H23*100</f>
        <v>99.99842437802323</v>
      </c>
    </row>
    <row r="24" spans="1:10" x14ac:dyDescent="0.25">
      <c r="A24" s="32" t="s">
        <v>31</v>
      </c>
      <c r="B24" s="36"/>
      <c r="C24" s="36"/>
      <c r="D24" s="36"/>
      <c r="E24" s="36"/>
      <c r="F24" s="37"/>
      <c r="G24" s="38" t="s">
        <v>32</v>
      </c>
      <c r="H24" s="39">
        <v>0</v>
      </c>
      <c r="I24" s="39">
        <v>0</v>
      </c>
      <c r="J24" s="29">
        <v>0</v>
      </c>
    </row>
    <row r="25" spans="1:10" x14ac:dyDescent="0.25">
      <c r="A25" s="32" t="s">
        <v>33</v>
      </c>
      <c r="B25" s="36"/>
      <c r="C25" s="36"/>
      <c r="D25" s="36"/>
      <c r="E25" s="36"/>
      <c r="F25" s="37"/>
      <c r="G25" s="38" t="s">
        <v>34</v>
      </c>
      <c r="H25" s="39">
        <v>120</v>
      </c>
      <c r="I25" s="39">
        <v>0</v>
      </c>
      <c r="J25" s="29">
        <f>I25/H25*100</f>
        <v>0</v>
      </c>
    </row>
    <row r="26" spans="1:10" x14ac:dyDescent="0.25">
      <c r="A26" s="32" t="s">
        <v>35</v>
      </c>
      <c r="B26" s="36"/>
      <c r="C26" s="36"/>
      <c r="D26" s="36"/>
      <c r="E26" s="36"/>
      <c r="F26" s="37"/>
      <c r="G26" s="38" t="s">
        <v>36</v>
      </c>
      <c r="H26" s="39">
        <v>3012.7</v>
      </c>
      <c r="I26" s="39">
        <v>2992.7</v>
      </c>
      <c r="J26" s="29">
        <f>I26/H26*100</f>
        <v>99.336143658512299</v>
      </c>
    </row>
    <row r="27" spans="1:10" x14ac:dyDescent="0.25">
      <c r="A27" s="11"/>
      <c r="B27" s="5"/>
      <c r="C27" s="5"/>
      <c r="D27" s="5"/>
      <c r="E27" s="5"/>
      <c r="F27" s="33"/>
      <c r="G27" s="34"/>
      <c r="H27" s="35"/>
      <c r="I27" s="35"/>
      <c r="J27" s="35"/>
    </row>
    <row r="28" spans="1:10" x14ac:dyDescent="0.25">
      <c r="A28" s="41" t="s">
        <v>37</v>
      </c>
      <c r="B28" s="5"/>
      <c r="C28" s="5"/>
      <c r="D28" s="5"/>
      <c r="E28" s="5"/>
      <c r="F28" s="33"/>
      <c r="G28" s="42" t="s">
        <v>38</v>
      </c>
      <c r="H28" s="35">
        <f>H29</f>
        <v>1255.4000000000001</v>
      </c>
      <c r="I28" s="35">
        <f>I29</f>
        <v>1255.4000000000001</v>
      </c>
      <c r="J28" s="24">
        <f>I28/H28*100</f>
        <v>100</v>
      </c>
    </row>
    <row r="29" spans="1:10" x14ac:dyDescent="0.25">
      <c r="A29" s="43" t="s">
        <v>39</v>
      </c>
      <c r="B29" s="5"/>
      <c r="C29" s="5"/>
      <c r="D29" s="5"/>
      <c r="E29" s="5"/>
      <c r="F29" s="33"/>
      <c r="G29" s="28" t="s">
        <v>40</v>
      </c>
      <c r="H29" s="40">
        <v>1255.4000000000001</v>
      </c>
      <c r="I29" s="40">
        <v>1255.4000000000001</v>
      </c>
      <c r="J29" s="29">
        <f>I29/H29*100</f>
        <v>100</v>
      </c>
    </row>
    <row r="30" spans="1:10" x14ac:dyDescent="0.25">
      <c r="A30" s="11"/>
      <c r="B30" s="5"/>
      <c r="C30" s="5"/>
      <c r="D30" s="5"/>
      <c r="E30" s="5"/>
      <c r="F30" s="33"/>
      <c r="G30" s="34"/>
      <c r="H30" s="35"/>
      <c r="I30" s="35"/>
      <c r="J30" s="35"/>
    </row>
    <row r="31" spans="1:10" x14ac:dyDescent="0.25">
      <c r="A31" s="41" t="s">
        <v>41</v>
      </c>
      <c r="B31" s="5"/>
      <c r="C31" s="5"/>
      <c r="D31" s="5"/>
      <c r="E31" s="5"/>
      <c r="F31" s="33"/>
      <c r="G31" s="42" t="s">
        <v>42</v>
      </c>
      <c r="H31" s="44">
        <f>H32</f>
        <v>13212.6</v>
      </c>
      <c r="I31" s="44">
        <f>I32</f>
        <v>13212.6</v>
      </c>
      <c r="J31" s="24">
        <f>I31/H31*100</f>
        <v>100</v>
      </c>
    </row>
    <row r="32" spans="1:10" x14ac:dyDescent="0.25">
      <c r="A32" s="43" t="s">
        <v>43</v>
      </c>
      <c r="B32" s="5"/>
      <c r="C32" s="5"/>
      <c r="D32" s="5"/>
      <c r="E32" s="5"/>
      <c r="F32" s="33"/>
      <c r="G32" s="28" t="s">
        <v>44</v>
      </c>
      <c r="H32" s="30">
        <v>13212.6</v>
      </c>
      <c r="I32" s="30">
        <v>13212.6</v>
      </c>
      <c r="J32" s="29">
        <f>I32/H32*100</f>
        <v>100</v>
      </c>
    </row>
    <row r="33" spans="1:10" x14ac:dyDescent="0.25">
      <c r="A33" s="45"/>
      <c r="B33" s="5"/>
      <c r="C33" s="5"/>
      <c r="D33" s="5"/>
      <c r="E33" s="5"/>
      <c r="F33" s="33"/>
      <c r="G33" s="34"/>
      <c r="H33" s="35"/>
      <c r="I33" s="35"/>
      <c r="J33" s="35"/>
    </row>
    <row r="34" spans="1:10" x14ac:dyDescent="0.25">
      <c r="A34" s="41" t="s">
        <v>45</v>
      </c>
      <c r="B34" s="5"/>
      <c r="C34" s="5"/>
      <c r="D34" s="5"/>
      <c r="E34" s="5"/>
      <c r="F34" s="33"/>
      <c r="G34" s="42" t="s">
        <v>46</v>
      </c>
      <c r="H34" s="44">
        <f>H37+H35+H36</f>
        <v>949.30000000000007</v>
      </c>
      <c r="I34" s="44">
        <f>I37+I35+I36</f>
        <v>834.1</v>
      </c>
      <c r="J34" s="24">
        <f>I34/H34*100</f>
        <v>87.864742441799208</v>
      </c>
    </row>
    <row r="35" spans="1:10" x14ac:dyDescent="0.25">
      <c r="A35" s="43" t="s">
        <v>47</v>
      </c>
      <c r="B35" s="36"/>
      <c r="C35" s="36"/>
      <c r="D35" s="36"/>
      <c r="E35" s="36"/>
      <c r="F35" s="37"/>
      <c r="G35" s="28" t="s">
        <v>48</v>
      </c>
      <c r="H35" s="30">
        <v>94.1</v>
      </c>
      <c r="I35" s="30">
        <v>94.1</v>
      </c>
      <c r="J35" s="29">
        <f>I35/H35*100</f>
        <v>100</v>
      </c>
    </row>
    <row r="36" spans="1:10" x14ac:dyDescent="0.25">
      <c r="A36" s="43" t="s">
        <v>49</v>
      </c>
      <c r="B36" s="36"/>
      <c r="C36" s="36"/>
      <c r="D36" s="36"/>
      <c r="E36" s="36"/>
      <c r="F36" s="37"/>
      <c r="G36" s="28" t="s">
        <v>50</v>
      </c>
      <c r="H36" s="30">
        <v>515.20000000000005</v>
      </c>
      <c r="I36" s="30">
        <v>400</v>
      </c>
      <c r="J36" s="29">
        <f>I36/H36*100</f>
        <v>77.639751552795019</v>
      </c>
    </row>
    <row r="37" spans="1:10" x14ac:dyDescent="0.25">
      <c r="A37" s="32" t="s">
        <v>51</v>
      </c>
      <c r="B37" s="36"/>
      <c r="C37" s="36"/>
      <c r="D37" s="36"/>
      <c r="E37" s="36"/>
      <c r="F37" s="37"/>
      <c r="G37" s="38" t="s">
        <v>52</v>
      </c>
      <c r="H37" s="39">
        <v>340</v>
      </c>
      <c r="I37" s="39">
        <v>340</v>
      </c>
      <c r="J37" s="29">
        <f>I37/H37*100</f>
        <v>100</v>
      </c>
    </row>
    <row r="38" spans="1:10" x14ac:dyDescent="0.25">
      <c r="A38" s="11"/>
      <c r="B38" s="5"/>
      <c r="C38" s="5"/>
      <c r="D38" s="5"/>
      <c r="E38" s="5"/>
      <c r="F38" s="33"/>
      <c r="G38" s="34"/>
      <c r="H38" s="35"/>
      <c r="I38" s="35"/>
      <c r="J38" s="35"/>
    </row>
    <row r="39" spans="1:10" x14ac:dyDescent="0.25">
      <c r="A39" s="11" t="s">
        <v>53</v>
      </c>
      <c r="B39" s="5"/>
      <c r="C39" s="5"/>
      <c r="D39" s="5"/>
      <c r="E39" s="5"/>
      <c r="F39" s="33"/>
      <c r="G39" s="34" t="s">
        <v>54</v>
      </c>
      <c r="H39" s="35">
        <f>H41+H40</f>
        <v>1148.8</v>
      </c>
      <c r="I39" s="35">
        <f>I41+I40</f>
        <v>1148.8</v>
      </c>
      <c r="J39" s="24">
        <f>I39/H39*100</f>
        <v>100</v>
      </c>
    </row>
    <row r="40" spans="1:10" x14ac:dyDescent="0.25">
      <c r="A40" s="32" t="s">
        <v>55</v>
      </c>
      <c r="B40" s="5"/>
      <c r="C40" s="5"/>
      <c r="D40" s="5"/>
      <c r="E40" s="5"/>
      <c r="F40" s="33"/>
      <c r="G40" s="38" t="s">
        <v>56</v>
      </c>
      <c r="H40" s="39">
        <f>8127.4+427.8-427.8-8127.4</f>
        <v>0</v>
      </c>
      <c r="I40" s="39">
        <f>8127.4+427.8-427.8-8127.4</f>
        <v>0</v>
      </c>
      <c r="J40" s="39">
        <f>8127.4+427.8-427.8-8127.4</f>
        <v>0</v>
      </c>
    </row>
    <row r="41" spans="1:10" x14ac:dyDescent="0.25">
      <c r="A41" s="32" t="s">
        <v>57</v>
      </c>
      <c r="B41" s="36"/>
      <c r="C41" s="36"/>
      <c r="D41" s="36"/>
      <c r="E41" s="36"/>
      <c r="F41" s="37"/>
      <c r="G41" s="38" t="s">
        <v>58</v>
      </c>
      <c r="H41" s="39">
        <v>1148.8</v>
      </c>
      <c r="I41" s="39">
        <v>1148.8</v>
      </c>
      <c r="J41" s="29">
        <f>I41/H41*100</f>
        <v>100</v>
      </c>
    </row>
    <row r="42" spans="1:10" x14ac:dyDescent="0.25">
      <c r="A42" s="32"/>
      <c r="B42" s="36"/>
      <c r="C42" s="36"/>
      <c r="D42" s="36"/>
      <c r="E42" s="36"/>
      <c r="F42" s="37"/>
      <c r="G42" s="38"/>
      <c r="H42" s="40"/>
      <c r="I42" s="40"/>
      <c r="J42" s="40"/>
    </row>
    <row r="43" spans="1:10" x14ac:dyDescent="0.25">
      <c r="A43" s="11" t="s">
        <v>59</v>
      </c>
      <c r="B43" s="36"/>
      <c r="C43" s="36"/>
      <c r="D43" s="36"/>
      <c r="E43" s="36"/>
      <c r="F43" s="37"/>
      <c r="G43" s="34" t="s">
        <v>60</v>
      </c>
      <c r="H43" s="35">
        <f>H44</f>
        <v>1248.3</v>
      </c>
      <c r="I43" s="35">
        <f>I44</f>
        <v>1079.3</v>
      </c>
      <c r="J43" s="29">
        <f>I43/H43*100</f>
        <v>86.461587759352724</v>
      </c>
    </row>
    <row r="44" spans="1:10" x14ac:dyDescent="0.25">
      <c r="A44" s="32" t="s">
        <v>61</v>
      </c>
      <c r="B44" s="36"/>
      <c r="C44" s="36"/>
      <c r="D44" s="36"/>
      <c r="E44" s="36"/>
      <c r="F44" s="37"/>
      <c r="G44" s="38" t="s">
        <v>62</v>
      </c>
      <c r="H44" s="39">
        <v>1248.3</v>
      </c>
      <c r="I44" s="39">
        <v>1079.3</v>
      </c>
      <c r="J44" s="29">
        <f>I44/H44*100</f>
        <v>86.461587759352724</v>
      </c>
    </row>
    <row r="45" spans="1:10" x14ac:dyDescent="0.25">
      <c r="A45" s="46"/>
      <c r="B45" s="5"/>
      <c r="C45" s="5"/>
      <c r="D45" s="5"/>
      <c r="E45" s="5"/>
      <c r="F45" s="33"/>
      <c r="G45" s="34"/>
      <c r="H45" s="35"/>
      <c r="I45" s="35"/>
      <c r="J45" s="35"/>
    </row>
    <row r="46" spans="1:10" x14ac:dyDescent="0.25">
      <c r="A46" s="20" t="s">
        <v>63</v>
      </c>
      <c r="B46" s="4"/>
      <c r="C46" s="4"/>
      <c r="D46" s="4"/>
      <c r="E46" s="4"/>
      <c r="F46" s="21"/>
      <c r="G46" s="22" t="s">
        <v>64</v>
      </c>
      <c r="H46" s="31">
        <f>H47+H48+H51+H50+H49</f>
        <v>731199.4</v>
      </c>
      <c r="I46" s="31">
        <f>I47+I48+I51+I50+I49</f>
        <v>726636.40000000014</v>
      </c>
      <c r="J46" s="24">
        <f t="shared" ref="J46:J51" si="0">I46/H46*100</f>
        <v>99.37595681834533</v>
      </c>
    </row>
    <row r="47" spans="1:10" x14ac:dyDescent="0.25">
      <c r="A47" s="47" t="s">
        <v>65</v>
      </c>
      <c r="B47" s="5"/>
      <c r="C47" s="5"/>
      <c r="D47" s="5"/>
      <c r="E47" s="5"/>
      <c r="F47" s="48"/>
      <c r="G47" s="49" t="s">
        <v>66</v>
      </c>
      <c r="H47" s="39">
        <v>152186.70000000001</v>
      </c>
      <c r="I47" s="39">
        <v>150531.20000000001</v>
      </c>
      <c r="J47" s="29">
        <f t="shared" si="0"/>
        <v>98.912191407002055</v>
      </c>
    </row>
    <row r="48" spans="1:10" x14ac:dyDescent="0.25">
      <c r="A48" s="47" t="s">
        <v>67</v>
      </c>
      <c r="B48" s="50"/>
      <c r="C48" s="50"/>
      <c r="D48" s="50"/>
      <c r="E48" s="50"/>
      <c r="F48" s="48"/>
      <c r="G48" s="49" t="s">
        <v>68</v>
      </c>
      <c r="H48" s="39">
        <v>498655.7</v>
      </c>
      <c r="I48" s="39">
        <v>496015.2</v>
      </c>
      <c r="J48" s="29">
        <f t="shared" si="0"/>
        <v>99.470476322641048</v>
      </c>
    </row>
    <row r="49" spans="1:10" x14ac:dyDescent="0.25">
      <c r="A49" s="47" t="s">
        <v>69</v>
      </c>
      <c r="B49" s="50"/>
      <c r="C49" s="50"/>
      <c r="D49" s="50"/>
      <c r="E49" s="50"/>
      <c r="F49" s="48"/>
      <c r="G49" s="49" t="s">
        <v>70</v>
      </c>
      <c r="H49" s="39">
        <v>48839.6</v>
      </c>
      <c r="I49" s="39">
        <v>48572.800000000003</v>
      </c>
      <c r="J49" s="29">
        <f t="shared" si="0"/>
        <v>99.453721979704994</v>
      </c>
    </row>
    <row r="50" spans="1:10" x14ac:dyDescent="0.25">
      <c r="A50" s="51" t="s">
        <v>71</v>
      </c>
      <c r="B50" s="50"/>
      <c r="C50" s="50"/>
      <c r="D50" s="50"/>
      <c r="E50" s="50"/>
      <c r="F50" s="48"/>
      <c r="G50" s="49" t="s">
        <v>72</v>
      </c>
      <c r="H50" s="39">
        <v>64.900000000000006</v>
      </c>
      <c r="I50" s="39">
        <v>64.900000000000006</v>
      </c>
      <c r="J50" s="29">
        <f t="shared" si="0"/>
        <v>100</v>
      </c>
    </row>
    <row r="51" spans="1:10" x14ac:dyDescent="0.25">
      <c r="A51" s="47" t="s">
        <v>73</v>
      </c>
      <c r="B51" s="5"/>
      <c r="C51" s="5"/>
      <c r="D51" s="5"/>
      <c r="E51" s="5"/>
      <c r="F51" s="48"/>
      <c r="G51" s="49" t="s">
        <v>74</v>
      </c>
      <c r="H51" s="39">
        <v>31452.5</v>
      </c>
      <c r="I51" s="39">
        <v>31452.3</v>
      </c>
      <c r="J51" s="29">
        <f t="shared" si="0"/>
        <v>99.999364120499166</v>
      </c>
    </row>
    <row r="52" spans="1:10" x14ac:dyDescent="0.25">
      <c r="A52" s="47"/>
      <c r="B52" s="5"/>
      <c r="C52" s="5"/>
      <c r="D52" s="5"/>
      <c r="E52" s="5"/>
      <c r="F52" s="48"/>
      <c r="G52" s="49"/>
      <c r="H52" s="35"/>
      <c r="I52" s="35"/>
      <c r="J52" s="35"/>
    </row>
    <row r="53" spans="1:10" x14ac:dyDescent="0.25">
      <c r="A53" s="20" t="s">
        <v>75</v>
      </c>
      <c r="B53" s="4"/>
      <c r="C53" s="4"/>
      <c r="D53" s="4"/>
      <c r="E53" s="4"/>
      <c r="F53" s="21"/>
      <c r="G53" s="22" t="s">
        <v>76</v>
      </c>
      <c r="H53" s="31">
        <f>H54+H55</f>
        <v>32420</v>
      </c>
      <c r="I53" s="31">
        <f>I54+I55</f>
        <v>32420</v>
      </c>
      <c r="J53" s="24">
        <f>I53/H53*100</f>
        <v>100</v>
      </c>
    </row>
    <row r="54" spans="1:10" x14ac:dyDescent="0.25">
      <c r="A54" s="32" t="s">
        <v>77</v>
      </c>
      <c r="B54" s="36"/>
      <c r="C54" s="36"/>
      <c r="D54" s="36"/>
      <c r="E54" s="36"/>
      <c r="F54" s="37"/>
      <c r="G54" s="38" t="s">
        <v>78</v>
      </c>
      <c r="H54" s="39">
        <v>20123</v>
      </c>
      <c r="I54" s="39">
        <v>20123</v>
      </c>
      <c r="J54" s="29">
        <f>I54/H54*100</f>
        <v>100</v>
      </c>
    </row>
    <row r="55" spans="1:10" x14ac:dyDescent="0.25">
      <c r="A55" s="52" t="s">
        <v>79</v>
      </c>
      <c r="B55" s="36"/>
      <c r="C55" s="36"/>
      <c r="D55" s="36"/>
      <c r="E55" s="36"/>
      <c r="F55" s="37"/>
      <c r="G55" s="38" t="s">
        <v>80</v>
      </c>
      <c r="H55" s="30">
        <v>12297</v>
      </c>
      <c r="I55" s="30">
        <v>12297</v>
      </c>
      <c r="J55" s="29">
        <f>I55/H55*100</f>
        <v>100</v>
      </c>
    </row>
    <row r="56" spans="1:10" x14ac:dyDescent="0.25">
      <c r="A56" s="52"/>
      <c r="B56" s="36"/>
      <c r="C56" s="36"/>
      <c r="D56" s="36"/>
      <c r="E56" s="36"/>
      <c r="F56" s="37"/>
      <c r="G56" s="38"/>
      <c r="H56" s="53"/>
      <c r="I56" s="53"/>
      <c r="J56" s="53"/>
    </row>
    <row r="57" spans="1:10" x14ac:dyDescent="0.25">
      <c r="A57" s="46" t="s">
        <v>81</v>
      </c>
      <c r="B57" s="36"/>
      <c r="C57" s="36"/>
      <c r="D57" s="36"/>
      <c r="E57" s="36"/>
      <c r="F57" s="37"/>
      <c r="G57" s="34" t="s">
        <v>82</v>
      </c>
      <c r="H57" s="44">
        <f>H58</f>
        <v>70</v>
      </c>
      <c r="I57" s="44">
        <f>I58</f>
        <v>0</v>
      </c>
      <c r="J57" s="24">
        <f>I57/H57*100</f>
        <v>0</v>
      </c>
    </row>
    <row r="58" spans="1:10" x14ac:dyDescent="0.25">
      <c r="A58" s="52" t="s">
        <v>83</v>
      </c>
      <c r="B58" s="36"/>
      <c r="C58" s="36"/>
      <c r="D58" s="36"/>
      <c r="E58" s="36"/>
      <c r="F58" s="37"/>
      <c r="G58" s="38" t="s">
        <v>84</v>
      </c>
      <c r="H58" s="30">
        <v>70</v>
      </c>
      <c r="I58" s="30">
        <v>0</v>
      </c>
      <c r="J58" s="29">
        <f>I58/H58*100</f>
        <v>0</v>
      </c>
    </row>
    <row r="59" spans="1:10" x14ac:dyDescent="0.25">
      <c r="A59" s="52"/>
      <c r="B59" s="36"/>
      <c r="C59" s="36"/>
      <c r="D59" s="36"/>
      <c r="E59" s="36"/>
      <c r="F59" s="37"/>
      <c r="G59" s="38"/>
      <c r="H59" s="53"/>
      <c r="I59" s="53"/>
      <c r="J59" s="53"/>
    </row>
    <row r="60" spans="1:10" x14ac:dyDescent="0.25">
      <c r="A60" s="20" t="s">
        <v>85</v>
      </c>
      <c r="B60" s="4"/>
      <c r="C60" s="4"/>
      <c r="D60" s="4"/>
      <c r="E60" s="4"/>
      <c r="F60" s="21"/>
      <c r="G60" s="22" t="s">
        <v>86</v>
      </c>
      <c r="H60" s="31">
        <f>H62+H64+H61+H63</f>
        <v>17410.400000000001</v>
      </c>
      <c r="I60" s="31">
        <f>I62+I64+I61+I63</f>
        <v>17351.900000000001</v>
      </c>
      <c r="J60" s="24">
        <f>I60/H60*100</f>
        <v>99.663993934659743</v>
      </c>
    </row>
    <row r="61" spans="1:10" x14ac:dyDescent="0.25">
      <c r="A61" s="43" t="s">
        <v>87</v>
      </c>
      <c r="B61" s="26"/>
      <c r="C61" s="26"/>
      <c r="D61" s="26"/>
      <c r="E61" s="26"/>
      <c r="F61" s="27"/>
      <c r="G61" s="28" t="s">
        <v>88</v>
      </c>
      <c r="H61" s="30">
        <v>5474.5</v>
      </c>
      <c r="I61" s="30">
        <v>5474.5</v>
      </c>
      <c r="J61" s="29">
        <f>I61/H61*100</f>
        <v>100</v>
      </c>
    </row>
    <row r="62" spans="1:10" x14ac:dyDescent="0.25">
      <c r="A62" s="52" t="s">
        <v>89</v>
      </c>
      <c r="B62" s="36"/>
      <c r="C62" s="36"/>
      <c r="D62" s="36"/>
      <c r="E62" s="36"/>
      <c r="F62" s="37"/>
      <c r="G62" s="38" t="s">
        <v>90</v>
      </c>
      <c r="H62" s="39">
        <v>260</v>
      </c>
      <c r="I62" s="39">
        <v>260</v>
      </c>
      <c r="J62" s="29">
        <f>I62/H62*100</f>
        <v>100</v>
      </c>
    </row>
    <row r="63" spans="1:10" x14ac:dyDescent="0.25">
      <c r="A63" s="52" t="s">
        <v>91</v>
      </c>
      <c r="B63" s="36"/>
      <c r="C63" s="36"/>
      <c r="D63" s="36"/>
      <c r="E63" s="36"/>
      <c r="F63" s="37"/>
      <c r="G63" s="38" t="s">
        <v>92</v>
      </c>
      <c r="H63" s="39">
        <v>10530.3</v>
      </c>
      <c r="I63" s="39">
        <v>10471.799999999999</v>
      </c>
      <c r="J63" s="29">
        <f>I63/H63*100</f>
        <v>99.444460271787122</v>
      </c>
    </row>
    <row r="64" spans="1:10" x14ac:dyDescent="0.25">
      <c r="A64" s="52" t="s">
        <v>93</v>
      </c>
      <c r="B64" s="36"/>
      <c r="C64" s="36"/>
      <c r="D64" s="36"/>
      <c r="E64" s="36"/>
      <c r="F64" s="37"/>
      <c r="G64" s="38" t="s">
        <v>94</v>
      </c>
      <c r="H64" s="39">
        <v>1145.5999999999999</v>
      </c>
      <c r="I64" s="39">
        <v>1145.5999999999999</v>
      </c>
      <c r="J64" s="29">
        <f>I64/H64*100</f>
        <v>100</v>
      </c>
    </row>
    <row r="65" spans="1:10" x14ac:dyDescent="0.25">
      <c r="A65" s="52"/>
      <c r="B65" s="36"/>
      <c r="C65" s="36"/>
      <c r="D65" s="36"/>
      <c r="E65" s="36"/>
      <c r="F65" s="37"/>
      <c r="G65" s="38"/>
      <c r="H65" s="40"/>
      <c r="I65" s="40"/>
      <c r="J65" s="40"/>
    </row>
    <row r="66" spans="1:10" x14ac:dyDescent="0.25">
      <c r="A66" s="11" t="s">
        <v>95</v>
      </c>
      <c r="B66" s="5"/>
      <c r="C66" s="5"/>
      <c r="D66" s="5"/>
      <c r="E66" s="5"/>
      <c r="F66" s="33"/>
      <c r="G66" s="34" t="s">
        <v>96</v>
      </c>
      <c r="H66" s="35">
        <f>H67+H68</f>
        <v>10294.6</v>
      </c>
      <c r="I66" s="35">
        <f>I67+I68</f>
        <v>10294.6</v>
      </c>
      <c r="J66" s="24">
        <f>I66/H66*100</f>
        <v>100</v>
      </c>
    </row>
    <row r="67" spans="1:10" x14ac:dyDescent="0.25">
      <c r="A67" s="32" t="s">
        <v>97</v>
      </c>
      <c r="B67" s="36"/>
      <c r="C67" s="36"/>
      <c r="D67" s="36"/>
      <c r="E67" s="36"/>
      <c r="F67" s="37"/>
      <c r="G67" s="38" t="s">
        <v>98</v>
      </c>
      <c r="H67" s="30">
        <v>10294.6</v>
      </c>
      <c r="I67" s="30">
        <v>10294.6</v>
      </c>
      <c r="J67" s="29">
        <f>I67/H67*100</f>
        <v>100</v>
      </c>
    </row>
    <row r="68" spans="1:10" x14ac:dyDescent="0.25">
      <c r="A68" s="32" t="s">
        <v>99</v>
      </c>
      <c r="B68" s="36"/>
      <c r="C68" s="36"/>
      <c r="D68" s="36"/>
      <c r="E68" s="36"/>
      <c r="F68" s="37"/>
      <c r="G68" s="38" t="s">
        <v>100</v>
      </c>
      <c r="H68" s="39">
        <v>0</v>
      </c>
      <c r="I68" s="39">
        <v>0</v>
      </c>
      <c r="J68" s="39">
        <v>0</v>
      </c>
    </row>
    <row r="69" spans="1:10" x14ac:dyDescent="0.25">
      <c r="A69" s="52"/>
      <c r="B69" s="36"/>
      <c r="C69" s="36"/>
      <c r="D69" s="36"/>
      <c r="E69" s="36"/>
      <c r="F69" s="37"/>
      <c r="G69" s="38"/>
      <c r="H69" s="40"/>
      <c r="I69" s="40"/>
      <c r="J69" s="40"/>
    </row>
    <row r="70" spans="1:10" x14ac:dyDescent="0.25">
      <c r="A70" s="46" t="s">
        <v>101</v>
      </c>
      <c r="B70" s="5"/>
      <c r="C70" s="5"/>
      <c r="D70" s="5"/>
      <c r="E70" s="5"/>
      <c r="F70" s="33"/>
      <c r="G70" s="34" t="s">
        <v>102</v>
      </c>
      <c r="H70" s="35">
        <f>H71</f>
        <v>3292.7</v>
      </c>
      <c r="I70" s="35">
        <f>I71</f>
        <v>3292.7</v>
      </c>
      <c r="J70" s="24">
        <f>I70/H70*100</f>
        <v>100</v>
      </c>
    </row>
    <row r="71" spans="1:10" x14ac:dyDescent="0.25">
      <c r="A71" s="52" t="s">
        <v>103</v>
      </c>
      <c r="B71" s="36"/>
      <c r="C71" s="36"/>
      <c r="D71" s="36"/>
      <c r="E71" s="36"/>
      <c r="F71" s="37"/>
      <c r="G71" s="38" t="s">
        <v>104</v>
      </c>
      <c r="H71" s="39">
        <v>3292.7</v>
      </c>
      <c r="I71" s="39">
        <v>3292.7</v>
      </c>
      <c r="J71" s="29">
        <f>I71/H71*100</f>
        <v>100</v>
      </c>
    </row>
    <row r="72" spans="1:10" x14ac:dyDescent="0.25">
      <c r="A72" s="52"/>
      <c r="B72" s="36"/>
      <c r="C72" s="36"/>
      <c r="D72" s="36"/>
      <c r="E72" s="36"/>
      <c r="F72" s="37"/>
      <c r="G72" s="38"/>
      <c r="H72" s="40"/>
      <c r="I72" s="40"/>
      <c r="J72" s="40"/>
    </row>
    <row r="73" spans="1:10" x14ac:dyDescent="0.25">
      <c r="A73" s="46" t="s">
        <v>105</v>
      </c>
      <c r="B73" s="5"/>
      <c r="C73" s="5"/>
      <c r="D73" s="5"/>
      <c r="E73" s="5"/>
      <c r="F73" s="33"/>
      <c r="G73" s="34"/>
      <c r="H73" s="35"/>
      <c r="I73" s="35"/>
      <c r="J73" s="35"/>
    </row>
    <row r="74" spans="1:10" x14ac:dyDescent="0.25">
      <c r="A74" s="46" t="s">
        <v>106</v>
      </c>
      <c r="B74" s="5"/>
      <c r="C74" s="5"/>
      <c r="D74" s="5"/>
      <c r="E74" s="5"/>
      <c r="F74" s="33"/>
      <c r="G74" s="34" t="s">
        <v>107</v>
      </c>
      <c r="H74" s="35">
        <f>H75</f>
        <v>10</v>
      </c>
      <c r="I74" s="35">
        <f>I75</f>
        <v>0</v>
      </c>
      <c r="J74" s="24">
        <f>I74/H74*100</f>
        <v>0</v>
      </c>
    </row>
    <row r="75" spans="1:10" x14ac:dyDescent="0.25">
      <c r="A75" s="52" t="s">
        <v>108</v>
      </c>
      <c r="B75" s="36"/>
      <c r="C75" s="36"/>
      <c r="D75" s="36"/>
      <c r="E75" s="36"/>
      <c r="F75" s="37"/>
      <c r="G75" s="38" t="s">
        <v>109</v>
      </c>
      <c r="H75" s="40">
        <v>10</v>
      </c>
      <c r="I75" s="40">
        <v>0</v>
      </c>
      <c r="J75" s="29">
        <f>I75/H75*100</f>
        <v>0</v>
      </c>
    </row>
    <row r="76" spans="1:10" x14ac:dyDescent="0.25">
      <c r="A76" s="52"/>
      <c r="B76" s="36"/>
      <c r="C76" s="36"/>
      <c r="D76" s="36"/>
      <c r="E76" s="36"/>
      <c r="F76" s="37"/>
      <c r="G76" s="38"/>
      <c r="H76" s="40"/>
      <c r="I76" s="40"/>
      <c r="J76" s="40"/>
    </row>
    <row r="77" spans="1:10" x14ac:dyDescent="0.25">
      <c r="A77" s="46" t="s">
        <v>110</v>
      </c>
      <c r="B77" s="5"/>
      <c r="C77" s="5"/>
      <c r="D77" s="5"/>
      <c r="E77" s="5"/>
      <c r="F77" s="33"/>
      <c r="G77" s="34" t="s">
        <v>111</v>
      </c>
      <c r="H77" s="35">
        <f>H79+H80</f>
        <v>121999.2</v>
      </c>
      <c r="I77" s="35">
        <f>I79+I80</f>
        <v>121999.2</v>
      </c>
      <c r="J77" s="24">
        <f>I77/H77*100</f>
        <v>100</v>
      </c>
    </row>
    <row r="78" spans="1:10" x14ac:dyDescent="0.25">
      <c r="A78" s="52" t="s">
        <v>112</v>
      </c>
      <c r="B78" s="36"/>
      <c r="C78" s="36"/>
      <c r="D78" s="36"/>
      <c r="E78" s="36"/>
      <c r="F78" s="37"/>
      <c r="G78" s="38"/>
      <c r="H78" s="40"/>
      <c r="I78" s="40"/>
      <c r="J78" s="40"/>
    </row>
    <row r="79" spans="1:10" x14ac:dyDescent="0.25">
      <c r="A79" s="52" t="s">
        <v>113</v>
      </c>
      <c r="B79" s="36"/>
      <c r="C79" s="36"/>
      <c r="D79" s="36"/>
      <c r="E79" s="36"/>
      <c r="F79" s="37"/>
      <c r="G79" s="54">
        <v>1401</v>
      </c>
      <c r="H79" s="39">
        <v>120417.9</v>
      </c>
      <c r="I79" s="39">
        <v>120417.9</v>
      </c>
      <c r="J79" s="29">
        <f>I79/H79*100</f>
        <v>100</v>
      </c>
    </row>
    <row r="80" spans="1:10" x14ac:dyDescent="0.25">
      <c r="A80" s="52" t="s">
        <v>114</v>
      </c>
      <c r="B80" s="36"/>
      <c r="C80" s="36"/>
      <c r="D80" s="36"/>
      <c r="E80" s="36"/>
      <c r="F80" s="37"/>
      <c r="G80" s="54">
        <v>1403</v>
      </c>
      <c r="H80" s="39">
        <v>1581.3</v>
      </c>
      <c r="I80" s="39">
        <v>1581.3</v>
      </c>
      <c r="J80" s="29">
        <f>I80/H80*100</f>
        <v>100</v>
      </c>
    </row>
    <row r="81" spans="1:10" x14ac:dyDescent="0.25">
      <c r="A81" s="52"/>
      <c r="B81" s="36"/>
      <c r="C81" s="36"/>
      <c r="D81" s="36"/>
      <c r="E81" s="36"/>
      <c r="F81" s="37"/>
      <c r="G81" s="54"/>
      <c r="H81" s="40"/>
      <c r="I81" s="40"/>
      <c r="J81" s="40"/>
    </row>
    <row r="82" spans="1:10" x14ac:dyDescent="0.25">
      <c r="A82" s="52"/>
      <c r="B82" s="4"/>
      <c r="C82" s="4"/>
      <c r="D82" s="4"/>
      <c r="E82" s="4"/>
      <c r="F82" s="21"/>
      <c r="G82" s="55"/>
      <c r="H82" s="53"/>
      <c r="I82" s="53"/>
      <c r="J82" s="53"/>
    </row>
    <row r="83" spans="1:10" x14ac:dyDescent="0.25">
      <c r="A83" s="56" t="s">
        <v>115</v>
      </c>
      <c r="B83" s="57"/>
      <c r="C83" s="57"/>
      <c r="D83" s="57"/>
      <c r="E83" s="57"/>
      <c r="F83" s="58"/>
      <c r="G83" s="59"/>
      <c r="H83" s="60">
        <f>H14+H34+H46+H53+H60+H77+H66+H70+H43+H74+H39+H57+H31++H28</f>
        <v>1031083.5</v>
      </c>
      <c r="I83" s="60">
        <f>I14+I34+I46+I53+I60+I77+I66+I70+I43+I74+I39+I57+I31++I28</f>
        <v>1025375.9000000001</v>
      </c>
      <c r="J83" s="61">
        <f>I83/H83*100</f>
        <v>99.446446383828288</v>
      </c>
    </row>
    <row r="85" spans="1:10" x14ac:dyDescent="0.25">
      <c r="A85" t="s">
        <v>116</v>
      </c>
    </row>
  </sheetData>
  <pageMargins left="0.98425196850393704" right="0" top="0" bottom="0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lastPrinted>2024-04-12T06:10:22Z</cp:lastPrinted>
  <dcterms:created xsi:type="dcterms:W3CDTF">2024-02-09T03:46:46Z</dcterms:created>
  <dcterms:modified xsi:type="dcterms:W3CDTF">2024-04-17T04:15:56Z</dcterms:modified>
</cp:coreProperties>
</file>